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30CDAD1-280E-4E3B-864B-583530E4F971}" xr6:coauthVersionLast="47" xr6:coauthVersionMax="47" xr10:uidLastSave="{00000000-0000-0000-0000-000000000000}"/>
  <bookViews>
    <workbookView xWindow="30270" yWindow="1395" windowWidth="26070" windowHeight="1321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G7" i="155"/>
  <c r="C7" i="155"/>
  <c r="D42" i="154"/>
  <c r="Q40" i="154"/>
  <c r="Q38" i="154"/>
  <c r="Q36" i="154"/>
  <c r="D35" i="154"/>
  <c r="N14" i="155" l="1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N7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G52" i="155" s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<sst xmlns="http://schemas.openxmlformats.org/spreadsheetml/2006/main" count="2284" uniqueCount="406">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</sst>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F39" sqref="F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-2532129.5</v>
      </c>
      <c r="Y40" s="181">
        <f t="shared" si="13"/>
        <v>-2536910</v>
      </c>
      <c r="Z40" s="217">
        <f>AVERAGE(Y40:Y48)</f>
        <v>-2528411.3333333335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/>
      <c r="F42" s="23"/>
      <c r="G42" s="26">
        <f>D42+E42+F42-E41-F41</f>
        <v>2372712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2372712</v>
      </c>
      <c r="O42" s="67">
        <f t="shared" si="3"/>
        <v>67674.815555555571</v>
      </c>
      <c r="P42" s="7">
        <f t="shared" si="6"/>
        <v>2436293.3600000003</v>
      </c>
      <c r="Q42" s="164">
        <f>Q41+N42+1</f>
        <v>2549012.5099999998</v>
      </c>
      <c r="R42" s="29">
        <f t="shared" si="1"/>
        <v>139.48931615203816</v>
      </c>
      <c r="S42" s="5">
        <f>SUM($Q$7:$Q42)/T42</f>
        <v>239049.81555555543</v>
      </c>
      <c r="T42" s="18">
        <v>36</v>
      </c>
      <c r="U42" s="138"/>
      <c r="V42" s="131"/>
      <c r="W42" s="105"/>
      <c r="X42" s="217"/>
      <c r="Y42" s="181">
        <f t="shared" si="13"/>
        <v>-2527349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130106.23972972973</v>
      </c>
      <c r="P43" s="7">
        <f t="shared" si="6"/>
        <v>4813930.87</v>
      </c>
      <c r="Q43" s="164">
        <f>Q42+N43</f>
        <v>2549012.5099999998</v>
      </c>
      <c r="R43" s="29">
        <f t="shared" si="1"/>
        <v>175.91903120626088</v>
      </c>
      <c r="S43" s="5">
        <f>SUM($Q$7:$Q43)/T43</f>
        <v>301481.2397297296</v>
      </c>
      <c r="T43" s="18">
        <v>37</v>
      </c>
      <c r="U43" s="138"/>
      <c r="V43" s="131"/>
      <c r="W43" s="105"/>
      <c r="X43" s="217"/>
      <c r="Y43" s="181">
        <f t="shared" si="13"/>
        <v>-2527349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189251.77315789473</v>
      </c>
      <c r="P44" s="7">
        <f t="shared" si="6"/>
        <v>7191567.3799999999</v>
      </c>
      <c r="Q44" s="164">
        <f>Q43+N44-1</f>
        <v>2549011.5099999998</v>
      </c>
      <c r="R44" s="29">
        <f t="shared" si="1"/>
        <v>210.43137748090132</v>
      </c>
      <c r="S44" s="5">
        <f>SUM($Q$7:$Q44)/T44</f>
        <v>360626.77315789461</v>
      </c>
      <c r="T44" s="18">
        <v>38</v>
      </c>
      <c r="U44" s="138"/>
      <c r="V44" s="131"/>
      <c r="W44" s="105"/>
      <c r="X44" s="217"/>
      <c r="Y44" s="181">
        <f t="shared" si="13"/>
        <v>-2527349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245364.22794871798</v>
      </c>
      <c r="P45" s="7">
        <f t="shared" si="6"/>
        <v>9569204.8900000006</v>
      </c>
      <c r="Q45" s="164">
        <f>Q44+N45+1</f>
        <v>2549012.5099999998</v>
      </c>
      <c r="R45" s="29">
        <f t="shared" si="1"/>
        <v>243.1738748059623</v>
      </c>
      <c r="S45" s="5">
        <f>SUM($Q$7:$Q45)/T45</f>
        <v>416739.22794871783</v>
      </c>
      <c r="T45" s="18">
        <v>39</v>
      </c>
      <c r="U45" s="138"/>
      <c r="V45" s="131"/>
      <c r="W45" s="105"/>
      <c r="X45" s="217"/>
      <c r="Y45" s="181">
        <f t="shared" si="13"/>
        <v>-2527349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298671.06</v>
      </c>
      <c r="P46" s="7">
        <f t="shared" si="6"/>
        <v>11946842.4</v>
      </c>
      <c r="Q46" s="164">
        <f t="shared" ref="Q46" si="16">Q45+N46</f>
        <v>2549012.5099999998</v>
      </c>
      <c r="R46" s="29">
        <f t="shared" si="1"/>
        <v>274.27924726477016</v>
      </c>
      <c r="S46" s="5">
        <f>SUM($Q$7:$Q46)/T46</f>
        <v>470046.05999999988</v>
      </c>
      <c r="T46" s="18">
        <v>40</v>
      </c>
      <c r="U46" s="138"/>
      <c r="V46" s="131"/>
      <c r="W46" s="105"/>
      <c r="X46" s="217"/>
      <c r="Y46" s="181">
        <f t="shared" si="13"/>
        <v>-2527349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349377.5587804878</v>
      </c>
      <c r="P47" s="7">
        <f t="shared" si="6"/>
        <v>14324479.91</v>
      </c>
      <c r="Q47" s="164">
        <f>Q46+N47</f>
        <v>2549012.5099999998</v>
      </c>
      <c r="R47" s="29">
        <f t="shared" si="1"/>
        <v>303.86728448168503</v>
      </c>
      <c r="S47" s="5">
        <f>SUM($Q$7:$Q47)/T47</f>
        <v>520752.55878048774</v>
      </c>
      <c r="T47" s="18">
        <v>41</v>
      </c>
      <c r="U47" s="138"/>
      <c r="V47" s="131"/>
      <c r="W47" s="105"/>
      <c r="X47" s="217"/>
      <c r="Y47" s="181">
        <f>Y46-K47-L47</f>
        <v>-2527349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397669.48619047616</v>
      </c>
      <c r="P48" s="7">
        <f t="shared" si="6"/>
        <v>16702118.42</v>
      </c>
      <c r="Q48" s="164">
        <f>Q47+N48+1</f>
        <v>2549013.5099999998</v>
      </c>
      <c r="R48" s="29">
        <f t="shared" si="1"/>
        <v>332.046381438644</v>
      </c>
      <c r="S48" s="5">
        <f>SUM($Q$7:$Q48)/T48</f>
        <v>569044.48619047611</v>
      </c>
      <c r="T48" s="18">
        <v>42</v>
      </c>
      <c r="U48" s="138"/>
      <c r="V48" s="131"/>
      <c r="W48" s="105"/>
      <c r="X48" s="217"/>
      <c r="Y48" s="181">
        <f t="shared" si="13"/>
        <v>-2527349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49" sqref="G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v>-10803</v>
      </c>
      <c r="E7" s="197"/>
      <c r="F7" s="198"/>
      <c r="G7" s="199">
        <f>D7+E7+F7-G53-G54</f>
        <v>-10803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-10803</v>
      </c>
      <c r="O7" s="205">
        <f>P7/T7</f>
        <v>2366835.5099999998</v>
      </c>
      <c r="P7" s="206">
        <f>(+$Q7-$Q$3)</f>
        <v>2366835.5099999998</v>
      </c>
      <c r="Q7" s="207">
        <f>G52+N7</f>
        <v>2538210.5099999998</v>
      </c>
      <c r="R7" s="208">
        <f t="shared" ref="R7:R48" si="1">$S7/$Q$3*100</f>
        <v>1481.0856367614879</v>
      </c>
      <c r="S7" s="209">
        <f>$Q7</f>
        <v>2538210.5099999998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-2527349</v>
      </c>
      <c r="Z7" s="216">
        <f>AVERAGE(Y7:Y13)</f>
        <v>-2527348.8571428573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2366836.0099999998</v>
      </c>
      <c r="P8" s="163">
        <f>(IF($Q8&lt;0,-$Q$3+P7,($Q8-$Q$3)+P7))</f>
        <v>4733672.0199999996</v>
      </c>
      <c r="Q8" s="164">
        <f>Q7+N8+1</f>
        <v>2538211.5099999998</v>
      </c>
      <c r="R8" s="29">
        <f t="shared" si="1"/>
        <v>1481.0859285193287</v>
      </c>
      <c r="S8" s="165">
        <f>SUM($Q$7:$Q8)/T8</f>
        <v>2538211.0099999998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-2527349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2366835.8433333333</v>
      </c>
      <c r="P9" s="163">
        <f t="shared" ref="P9" si="4">(IF($Q9&lt;0,-$Q$3+P8,($Q9-$Q$3)+P8))</f>
        <v>7100507.5299999993</v>
      </c>
      <c r="Q9" s="164">
        <f>Q8+N9-1</f>
        <v>2538210.5099999998</v>
      </c>
      <c r="R9" s="29">
        <f t="shared" si="1"/>
        <v>1481.0864147823972</v>
      </c>
      <c r="S9" s="5">
        <f>SUM($Q$7:$Q9)/T9+1</f>
        <v>2538211.8433333333</v>
      </c>
      <c r="T9" s="17">
        <v>3</v>
      </c>
      <c r="U9" s="4"/>
      <c r="V9" s="131"/>
      <c r="W9" s="105"/>
      <c r="X9" s="217"/>
      <c r="Y9" s="181">
        <f>Y8-K9-L9</f>
        <v>-2527349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2366835.7599999998</v>
      </c>
      <c r="P10" s="163">
        <f>(IF($Q10&lt;0,-$Q$3+P9,($Q10-$Q$3)+P9))</f>
        <v>9467343.0399999991</v>
      </c>
      <c r="Q10" s="164">
        <f t="shared" ref="Q10:Q11" si="5">Q9+N10</f>
        <v>2538210.5099999998</v>
      </c>
      <c r="R10" s="29">
        <f t="shared" si="1"/>
        <v>1481.0851991247264</v>
      </c>
      <c r="S10" s="5">
        <f>SUM($Q$7:$Q10)/T10-1</f>
        <v>2538209.7599999998</v>
      </c>
      <c r="T10" s="17">
        <v>4</v>
      </c>
      <c r="U10" s="4"/>
      <c r="V10" s="131"/>
      <c r="W10" s="105"/>
      <c r="X10" s="217"/>
      <c r="Y10" s="181">
        <f>Y9-K10-L10</f>
        <v>-2527349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2366835.71</v>
      </c>
      <c r="P11" s="163">
        <f t="shared" ref="P11:P48" si="6">(IF($Q11&lt;0,-$Q$3+P10,($Q11-$Q$3)+P10))</f>
        <v>11834178.549999999</v>
      </c>
      <c r="Q11" s="164">
        <f t="shared" si="5"/>
        <v>2538210.5099999998</v>
      </c>
      <c r="R11" s="29">
        <f t="shared" si="1"/>
        <v>1481.0857534646243</v>
      </c>
      <c r="S11" s="5">
        <f>SUM($Q$7:$Q11)/T11</f>
        <v>2538210.71</v>
      </c>
      <c r="T11" s="17">
        <v>5</v>
      </c>
      <c r="U11" s="27"/>
      <c r="V11" s="134"/>
      <c r="W11" s="105"/>
      <c r="X11" s="217"/>
      <c r="Y11" s="181">
        <f t="shared" ref="Y11:Y18" si="7">Y10-K11-L11</f>
        <v>-2527349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2366835.6766666663</v>
      </c>
      <c r="P12" s="163">
        <f t="shared" si="6"/>
        <v>14201014.059999999</v>
      </c>
      <c r="Q12" s="164">
        <f>Q11+N12</f>
        <v>2538210.5099999998</v>
      </c>
      <c r="R12" s="29">
        <f t="shared" si="1"/>
        <v>1481.0863175297834</v>
      </c>
      <c r="S12" s="5">
        <f>SUM($Q$7:$Q12)/T12+1</f>
        <v>2538211.6766666663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-2527349</v>
      </c>
      <c r="Z12" s="217">
        <f>AVERAGE(Y12:Y20)</f>
        <v>-2527348.111111111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2366835.5099999998</v>
      </c>
      <c r="P13" s="163">
        <f t="shared" si="6"/>
        <v>16567848.569999998</v>
      </c>
      <c r="Q13" s="164">
        <f>Q12+N13-1</f>
        <v>2538209.5099999998</v>
      </c>
      <c r="R13" s="29">
        <f t="shared" si="1"/>
        <v>1481.0856367614881</v>
      </c>
      <c r="S13" s="5">
        <f>SUM($Q$7:$Q13)/T13</f>
        <v>2538210.5100000002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-2527348</v>
      </c>
      <c r="Z13" s="217"/>
      <c r="AA13" s="92"/>
      <c r="AB13" s="92"/>
    </row>
    <row r="14" spans="2:255">
      <c r="B14" s="116">
        <v>46113</v>
      </c>
      <c r="C14" s="14"/>
      <c r="D14" s="87">
        <v>-5711</v>
      </c>
      <c r="E14" s="87"/>
      <c r="F14" s="23"/>
      <c r="G14" s="26">
        <f>D14+E14+F14-E13-F13</f>
        <v>-5711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-5711</v>
      </c>
      <c r="O14" s="67">
        <f>P14/T14+1</f>
        <v>2366122.5099999998</v>
      </c>
      <c r="P14" s="163">
        <f t="shared" si="6"/>
        <v>18928972.079999998</v>
      </c>
      <c r="Q14" s="164">
        <f>Q13+N14</f>
        <v>2532498.5099999998</v>
      </c>
      <c r="R14" s="29">
        <f t="shared" si="1"/>
        <v>1480.6690065645514</v>
      </c>
      <c r="S14" s="5">
        <f>SUM($Q$7:$Q14)/T14</f>
        <v>2537496.5099999998</v>
      </c>
      <c r="T14" s="17">
        <v>8</v>
      </c>
      <c r="U14" s="4"/>
      <c r="V14" s="4"/>
      <c r="W14" s="105"/>
      <c r="X14" s="217"/>
      <c r="Y14" s="181">
        <f>Y13-K14-L14</f>
        <v>-2527348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2365566.1766666663</v>
      </c>
      <c r="P15" s="7">
        <f t="shared" si="6"/>
        <v>21290095.589999996</v>
      </c>
      <c r="Q15" s="164">
        <f>Q14+N15</f>
        <v>2532498.5099999998</v>
      </c>
      <c r="R15" s="29">
        <f t="shared" si="1"/>
        <v>1480.3449608558228</v>
      </c>
      <c r="S15" s="5">
        <f>SUM($Q$7:$Q15)/T15</f>
        <v>2536941.1766666663</v>
      </c>
      <c r="T15" s="17">
        <v>9</v>
      </c>
      <c r="U15" s="4"/>
      <c r="V15" s="4"/>
      <c r="W15" s="105"/>
      <c r="X15" s="217"/>
      <c r="Y15" s="181">
        <f>Y14-K15-L15</f>
        <v>-2527348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2365121.9099999992</v>
      </c>
      <c r="P16" s="70">
        <f t="shared" si="6"/>
        <v>23651219.099999994</v>
      </c>
      <c r="Q16" s="164">
        <f>Q15+N16</f>
        <v>2532498.5099999998</v>
      </c>
      <c r="R16" s="71">
        <f t="shared" si="1"/>
        <v>1480.0857242888399</v>
      </c>
      <c r="S16" s="72">
        <f>SUM($Q$7:$Q16)/T16</f>
        <v>2536496.9099999992</v>
      </c>
      <c r="T16" s="73">
        <v>10</v>
      </c>
      <c r="U16" s="218"/>
      <c r="V16" s="133"/>
      <c r="W16" s="105"/>
      <c r="X16" s="217"/>
      <c r="Y16" s="181">
        <f>Y15-K16-L16</f>
        <v>-2527348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2364758.5099999993</v>
      </c>
      <c r="P17" s="7">
        <f t="shared" si="6"/>
        <v>26012343.609999992</v>
      </c>
      <c r="Q17" s="164">
        <f>Q16+N17+1</f>
        <v>2532499.5099999998</v>
      </c>
      <c r="R17" s="29">
        <f t="shared" si="1"/>
        <v>1479.873674690007</v>
      </c>
      <c r="S17" s="5">
        <f>SUM($Q$7:$Q17)/T17</f>
        <v>2536133.5099999993</v>
      </c>
      <c r="T17" s="18">
        <v>11</v>
      </c>
      <c r="U17" s="27"/>
      <c r="V17" s="136"/>
      <c r="W17" s="105"/>
      <c r="X17" s="217"/>
      <c r="Y17" s="181">
        <f t="shared" si="7"/>
        <v>-2527348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2364455.6766666658</v>
      </c>
      <c r="P18" s="7">
        <f t="shared" si="6"/>
        <v>28373468.11999999</v>
      </c>
      <c r="Q18" s="164">
        <f t="shared" ref="Q18" si="10">Q17+N18</f>
        <v>2532499.5099999998</v>
      </c>
      <c r="R18" s="29">
        <f t="shared" si="1"/>
        <v>1479.6969666909795</v>
      </c>
      <c r="S18" s="5">
        <f>SUM($Q$7:$Q18)/T18</f>
        <v>2535830.6766666658</v>
      </c>
      <c r="T18" s="18">
        <v>12</v>
      </c>
      <c r="U18" s="27"/>
      <c r="V18" s="136"/>
      <c r="W18" s="105"/>
      <c r="X18" s="217"/>
      <c r="Y18" s="181">
        <f t="shared" si="7"/>
        <v>-2527348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2364199.5099999988</v>
      </c>
      <c r="P19" s="7">
        <f t="shared" si="6"/>
        <v>30734593.629999988</v>
      </c>
      <c r="Q19" s="164">
        <f>Q18+N19+1</f>
        <v>2532500.5099999998</v>
      </c>
      <c r="R19" s="29">
        <f t="shared" si="1"/>
        <v>1479.5474894237775</v>
      </c>
      <c r="S19" s="5">
        <f>SUM($Q$7:$Q19)/T19</f>
        <v>2535574.5099999988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-2527348</v>
      </c>
      <c r="Z19" s="217">
        <f>AVERAGE(Y19:Y27)</f>
        <v>-2527348.5555555555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2363979.7242857134</v>
      </c>
      <c r="P20" s="7">
        <f t="shared" si="6"/>
        <v>33095716.139999986</v>
      </c>
      <c r="Q20" s="164">
        <f>Q19+N20-3</f>
        <v>2532497.5099999998</v>
      </c>
      <c r="R20" s="29">
        <f t="shared" si="1"/>
        <v>1479.419241012816</v>
      </c>
      <c r="S20" s="5">
        <f>SUM($Q$7:$Q20)/T20</f>
        <v>2535354.7242857134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-2527348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2363789.3099999991</v>
      </c>
      <c r="P21" s="7">
        <f t="shared" si="6"/>
        <v>35456839.649999984</v>
      </c>
      <c r="Q21" s="164">
        <f>Q20+N21+1</f>
        <v>2532498.5099999998</v>
      </c>
      <c r="R21" s="29">
        <f t="shared" si="1"/>
        <v>1479.3081312910281</v>
      </c>
      <c r="S21" s="5">
        <f>SUM($Q$7:$Q21)/T21</f>
        <v>2535164.3099999991</v>
      </c>
      <c r="T21" s="18">
        <v>15</v>
      </c>
      <c r="U21" s="4"/>
      <c r="V21" s="131"/>
      <c r="W21" s="105"/>
      <c r="X21" s="217"/>
      <c r="Y21" s="181">
        <f>Y20-K21-L21</f>
        <v>-2527348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2363622.6974999988</v>
      </c>
      <c r="P22" s="7">
        <f t="shared" si="6"/>
        <v>37817963.159999982</v>
      </c>
      <c r="Q22" s="164">
        <f>Q21+N22</f>
        <v>2532498.5099999998</v>
      </c>
      <c r="R22" s="29">
        <f t="shared" si="1"/>
        <v>1479.2109102844631</v>
      </c>
      <c r="S22" s="5">
        <f>SUM($Q$7:$Q22)/T22</f>
        <v>2534997.6974999988</v>
      </c>
      <c r="T22" s="18">
        <v>16</v>
      </c>
      <c r="U22" s="4"/>
      <c r="V22" s="131"/>
      <c r="W22" s="105"/>
      <c r="X22" s="217"/>
      <c r="Y22" s="181">
        <f>Y21-K22-L22</f>
        <v>-2527348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2363475.7452941164</v>
      </c>
      <c r="P23" s="7">
        <f t="shared" si="6"/>
        <v>40179087.669999979</v>
      </c>
      <c r="Q23" s="164">
        <f>Q22+N23+1</f>
        <v>2532499.5099999998</v>
      </c>
      <c r="R23" s="29">
        <f t="shared" si="1"/>
        <v>1479.1251613678287</v>
      </c>
      <c r="S23" s="5">
        <f>SUM($Q$7:$Q23)/T23</f>
        <v>2534850.7452941164</v>
      </c>
      <c r="T23" s="18">
        <v>17</v>
      </c>
      <c r="U23" s="27"/>
      <c r="V23" s="135"/>
      <c r="W23" s="105"/>
      <c r="X23" s="217"/>
      <c r="Y23" s="181">
        <f>Y22-K23-L23-1</f>
        <v>-2527349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2363345.1211111099</v>
      </c>
      <c r="P24" s="7">
        <f t="shared" si="6"/>
        <v>42540212.179999977</v>
      </c>
      <c r="Q24" s="164">
        <f>Q23+N24</f>
        <v>2532499.5099999998</v>
      </c>
      <c r="R24" s="29">
        <f t="shared" si="1"/>
        <v>1479.0489401085979</v>
      </c>
      <c r="S24" s="5">
        <f>SUM($Q$7:$Q24)/T24</f>
        <v>2534720.1211111099</v>
      </c>
      <c r="T24" s="18">
        <v>18</v>
      </c>
      <c r="U24" s="4"/>
      <c r="V24" s="135"/>
      <c r="W24" s="105"/>
      <c r="X24" s="217"/>
      <c r="Y24" s="181">
        <f t="shared" ref="Y24:Y48" si="13">Y23-K24-L24</f>
        <v>-2527349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2363228.246842104</v>
      </c>
      <c r="P25" s="7">
        <f t="shared" si="6"/>
        <v>44901336.689999975</v>
      </c>
      <c r="Q25" s="164">
        <f>Q24+N25</f>
        <v>2532499.5099999998</v>
      </c>
      <c r="R25" s="29">
        <f t="shared" si="1"/>
        <v>1478.9801586241306</v>
      </c>
      <c r="S25" s="5">
        <f>SUM($Q$7:$Q25)/T25-1</f>
        <v>2534602.246842104</v>
      </c>
      <c r="T25" s="18">
        <v>19</v>
      </c>
      <c r="U25" s="4"/>
      <c r="V25" s="131"/>
      <c r="W25" s="105"/>
      <c r="X25" s="217"/>
      <c r="Y25" s="181">
        <f t="shared" si="13"/>
        <v>-2527349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2363123.0099999988</v>
      </c>
      <c r="P26" s="7">
        <f t="shared" si="6"/>
        <v>47262460.199999973</v>
      </c>
      <c r="Q26" s="164">
        <f>Q25+N26-1</f>
        <v>2532498.5099999998</v>
      </c>
      <c r="R26" s="29">
        <f t="shared" si="1"/>
        <v>1478.9193347921218</v>
      </c>
      <c r="S26" s="5">
        <f>SUM($Q$7:$Q26)/T26</f>
        <v>2534498.0099999988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-2527349</v>
      </c>
      <c r="Z26" s="217">
        <f>AVERAGE(Y26:Y34)</f>
        <v>-2527348.777777778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2363027.7957142843</v>
      </c>
      <c r="P27" s="7">
        <f t="shared" si="6"/>
        <v>49623583.709999971</v>
      </c>
      <c r="Q27" s="164">
        <f>Q26+N27</f>
        <v>2532498.5099999998</v>
      </c>
      <c r="R27" s="29">
        <f t="shared" si="1"/>
        <v>1478.8643592789406</v>
      </c>
      <c r="S27" s="5">
        <f>SUM($Q$7:$Q27)/T27+1</f>
        <v>2534403.7957142843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-2527349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2362941.1463636351</v>
      </c>
      <c r="P28" s="7">
        <f t="shared" si="6"/>
        <v>51984705.219999969</v>
      </c>
      <c r="Q28" s="164">
        <f>Q27+N28-2</f>
        <v>2532496.5099999998</v>
      </c>
      <c r="R28" s="29">
        <f t="shared" si="1"/>
        <v>1478.8137980240031</v>
      </c>
      <c r="S28" s="5">
        <f>SUM($Q$7:$Q28)/T28+1</f>
        <v>2534317.1463636351</v>
      </c>
      <c r="T28" s="18">
        <v>22</v>
      </c>
      <c r="U28" s="4"/>
      <c r="V28" s="131"/>
      <c r="W28" s="105"/>
      <c r="X28" s="217"/>
      <c r="Y28" s="181">
        <f>Y27-K28-L28+2</f>
        <v>-2527347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2362862.1186956507</v>
      </c>
      <c r="P29" s="7">
        <f t="shared" si="6"/>
        <v>54345828.729999967</v>
      </c>
      <c r="Q29" s="164">
        <f>Q28+N29+2</f>
        <v>2532498.5099999998</v>
      </c>
      <c r="R29" s="29">
        <f t="shared" si="1"/>
        <v>1478.7671006247415</v>
      </c>
      <c r="S29" s="5">
        <f>SUM($Q$7:$Q29)/T29</f>
        <v>2534237.1186956507</v>
      </c>
      <c r="T29" s="18">
        <v>23</v>
      </c>
      <c r="U29" s="4"/>
      <c r="V29" s="131"/>
      <c r="W29" s="105"/>
      <c r="X29" s="217"/>
      <c r="Y29" s="181">
        <f>Y28-K29-L29-2</f>
        <v>-2527349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2362789.7183333319</v>
      </c>
      <c r="P30" s="7">
        <f t="shared" si="6"/>
        <v>56706953.239999965</v>
      </c>
      <c r="Q30" s="164">
        <f>Q29+N30+1</f>
        <v>2532499.5099999998</v>
      </c>
      <c r="R30" s="29">
        <f t="shared" si="1"/>
        <v>1478.724853877947</v>
      </c>
      <c r="S30" s="5">
        <f>SUM($Q$7:$Q30)/T30</f>
        <v>2534164.7183333319</v>
      </c>
      <c r="T30" s="18">
        <v>24</v>
      </c>
      <c r="U30" s="4"/>
      <c r="V30" s="131"/>
      <c r="W30" s="105"/>
      <c r="X30" s="217"/>
      <c r="Y30" s="181">
        <f t="shared" si="13"/>
        <v>-2527349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2362723.1099999985</v>
      </c>
      <c r="P31" s="7">
        <f t="shared" si="6"/>
        <v>59068077.749999963</v>
      </c>
      <c r="Q31" s="164">
        <f t="shared" ref="Q31:Q39" si="15">Q30+N31</f>
        <v>2532499.5099999998</v>
      </c>
      <c r="R31" s="29">
        <f t="shared" si="1"/>
        <v>1478.6859868708962</v>
      </c>
      <c r="S31" s="5">
        <f>SUM($Q$7:$Q31)/T31</f>
        <v>2534098.1099999985</v>
      </c>
      <c r="T31" s="18">
        <v>25</v>
      </c>
      <c r="U31" s="4"/>
      <c r="V31" s="137"/>
      <c r="W31" s="105"/>
      <c r="X31" s="217"/>
      <c r="Y31" s="181">
        <f t="shared" si="13"/>
        <v>-2527349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2362661.6253846139</v>
      </c>
      <c r="P32" s="7">
        <f t="shared" si="6"/>
        <v>61429202.259999961</v>
      </c>
      <c r="Q32" s="164">
        <f t="shared" si="15"/>
        <v>2532499.5099999998</v>
      </c>
      <c r="R32" s="29">
        <f t="shared" si="1"/>
        <v>1478.6501096336187</v>
      </c>
      <c r="S32" s="5">
        <f>SUM($Q$7:$Q32)/T32</f>
        <v>2534036.6253846139</v>
      </c>
      <c r="T32" s="18">
        <v>26</v>
      </c>
      <c r="U32" s="27"/>
      <c r="V32" s="137"/>
      <c r="W32" s="105"/>
      <c r="X32" s="217"/>
      <c r="Y32" s="181">
        <f t="shared" si="13"/>
        <v>-2527349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2362604.6581481467</v>
      </c>
      <c r="P33" s="7">
        <f t="shared" si="6"/>
        <v>63790325.769999959</v>
      </c>
      <c r="Q33" s="164">
        <f>Q32+N33-1</f>
        <v>2532498.5099999998</v>
      </c>
      <c r="R33" s="29">
        <f t="shared" si="1"/>
        <v>1478.6168683577807</v>
      </c>
      <c r="S33" s="5">
        <f>SUM($Q$7:$Q33)/T33</f>
        <v>2533979.6581481467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-2527349</v>
      </c>
      <c r="Z33" s="217">
        <f>AVERAGE(Y33:Y41)</f>
        <v>-2527350.4444444445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2362551.7599999984</v>
      </c>
      <c r="P34" s="7">
        <f t="shared" si="6"/>
        <v>66151449.279999956</v>
      </c>
      <c r="Q34" s="164">
        <f>Q33+N34</f>
        <v>2532498.5099999998</v>
      </c>
      <c r="R34" s="29">
        <f t="shared" si="1"/>
        <v>1478.5860014587886</v>
      </c>
      <c r="S34" s="5">
        <f>SUM($Q$7:$Q34)/T34</f>
        <v>2533926.7599999988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-2527349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2362502.5444827573</v>
      </c>
      <c r="P35" s="7">
        <f t="shared" si="6"/>
        <v>68512573.789999962</v>
      </c>
      <c r="Q35" s="164">
        <f>Q34+N35+1</f>
        <v>2532499.5099999998</v>
      </c>
      <c r="R35" s="29">
        <f t="shared" si="1"/>
        <v>1478.5572834326813</v>
      </c>
      <c r="S35" s="5">
        <f>SUM($Q$7:$Q35)/T35</f>
        <v>2533877.5444827578</v>
      </c>
      <c r="T35" s="18">
        <v>29</v>
      </c>
      <c r="U35" s="4"/>
      <c r="V35" s="131"/>
      <c r="W35" s="105"/>
      <c r="X35" s="217"/>
      <c r="Y35" s="181">
        <f>Y34-K35-L35-1</f>
        <v>-2527350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2362456.6766666654</v>
      </c>
      <c r="P36" s="7">
        <f t="shared" si="6"/>
        <v>70873700.299999967</v>
      </c>
      <c r="Q36" s="164">
        <f>Q35+N36+2</f>
        <v>2532501.5099999998</v>
      </c>
      <c r="R36" s="29">
        <f t="shared" si="1"/>
        <v>1478.5311023583756</v>
      </c>
      <c r="S36" s="5">
        <f>SUM($Q$7:$Q36)/T36+1</f>
        <v>2533832.6766666663</v>
      </c>
      <c r="T36" s="18">
        <v>30</v>
      </c>
      <c r="U36" s="4"/>
      <c r="V36" s="136"/>
      <c r="W36" s="105"/>
      <c r="X36" s="217"/>
      <c r="Y36" s="181">
        <f>Y35-K36-L36-1</f>
        <v>-2527351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2362413.7358064507</v>
      </c>
      <c r="P37" s="7">
        <f t="shared" si="6"/>
        <v>73234825.809999973</v>
      </c>
      <c r="Q37" s="164">
        <f>Q36+N37-1</f>
        <v>2532500.5099999998</v>
      </c>
      <c r="R37" s="29">
        <f t="shared" si="1"/>
        <v>1478.5060456930421</v>
      </c>
      <c r="S37" s="5">
        <f>SUM($Q$7:$Q37)/T37+1</f>
        <v>2533789.7358064512</v>
      </c>
      <c r="T37" s="18">
        <v>31</v>
      </c>
      <c r="U37" s="27"/>
      <c r="V37" s="137"/>
      <c r="W37" s="105"/>
      <c r="X37" s="217"/>
      <c r="Y37" s="181">
        <f t="shared" si="13"/>
        <v>-2527351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2362373.4787499993</v>
      </c>
      <c r="P38" s="7">
        <f t="shared" si="6"/>
        <v>75595951.319999978</v>
      </c>
      <c r="Q38" s="164">
        <f>Q37+N38</f>
        <v>2532500.5099999998</v>
      </c>
      <c r="R38" s="29">
        <f t="shared" si="1"/>
        <v>1478.4819715536105</v>
      </c>
      <c r="S38" s="5">
        <f>SUM($Q$7:$Q38)/T38</f>
        <v>2533748.4787499998</v>
      </c>
      <c r="T38" s="18">
        <v>32</v>
      </c>
      <c r="U38" s="27"/>
      <c r="V38" s="137"/>
      <c r="W38" s="105"/>
      <c r="X38" s="217"/>
      <c r="Y38" s="181">
        <f t="shared" si="13"/>
        <v>-2527351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2362335.6615151512</v>
      </c>
      <c r="P39" s="7">
        <f t="shared" si="6"/>
        <v>77957076.829999983</v>
      </c>
      <c r="Q39" s="164">
        <f t="shared" si="15"/>
        <v>2532500.5099999998</v>
      </c>
      <c r="R39" s="29">
        <f t="shared" si="1"/>
        <v>1478.4599046040273</v>
      </c>
      <c r="S39" s="5">
        <f>SUM($Q$7:$Q39)/T39</f>
        <v>2533710.6615151516</v>
      </c>
      <c r="T39" s="18">
        <v>33</v>
      </c>
      <c r="U39" s="27"/>
      <c r="V39" s="137"/>
      <c r="W39" s="105"/>
      <c r="X39" s="217"/>
      <c r="Y39" s="181">
        <f t="shared" si="13"/>
        <v>-2527351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2362300.0982352938</v>
      </c>
      <c r="P40" s="7">
        <f t="shared" si="6"/>
        <v>80318203.339999989</v>
      </c>
      <c r="Q40" s="164">
        <f>Q39+N40+1</f>
        <v>2532501.5099999998</v>
      </c>
      <c r="R40" s="29">
        <f t="shared" si="1"/>
        <v>1478.4391528725275</v>
      </c>
      <c r="S40" s="5">
        <f>SUM($Q$7:$Q40)/T40</f>
        <v>2533675.0982352942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-2527351</v>
      </c>
      <c r="Z40" s="217">
        <f>AVERAGE(Y40:Y48)</f>
        <v>-2527351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2362266.5385714285</v>
      </c>
      <c r="P41" s="7">
        <f t="shared" si="6"/>
        <v>82679328.849999994</v>
      </c>
      <c r="Q41" s="164">
        <f>Q40+N41-1</f>
        <v>2532500.5099999998</v>
      </c>
      <c r="R41" s="29">
        <f t="shared" si="1"/>
        <v>1478.4195702823802</v>
      </c>
      <c r="S41" s="5">
        <f>SUM($Q$7:$Q41)/T41</f>
        <v>2533641.538571429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-2527351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2362165.3711111112</v>
      </c>
      <c r="P42" s="7">
        <f t="shared" si="6"/>
        <v>85037953.359999999</v>
      </c>
      <c r="Q42" s="164">
        <f>Q41+N42+1</f>
        <v>2529999.5099999998</v>
      </c>
      <c r="R42" s="29">
        <f t="shared" si="1"/>
        <v>1478.3605374827785</v>
      </c>
      <c r="S42" s="5">
        <f>SUM($Q$7:$Q42)/T42</f>
        <v>2533540.3711111117</v>
      </c>
      <c r="T42" s="18">
        <v>36</v>
      </c>
      <c r="U42" s="138"/>
      <c r="V42" s="131"/>
      <c r="W42" s="105"/>
      <c r="X42" s="217"/>
      <c r="Y42" s="181">
        <f t="shared" si="13"/>
        <v>-2527351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2362069.6721621621</v>
      </c>
      <c r="P43" s="7">
        <f t="shared" si="6"/>
        <v>87396577.870000005</v>
      </c>
      <c r="Q43" s="164">
        <f>Q42+N43</f>
        <v>2529999.5099999998</v>
      </c>
      <c r="R43" s="29">
        <f t="shared" si="1"/>
        <v>1478.3046956453172</v>
      </c>
      <c r="S43" s="5">
        <f>SUM($Q$7:$Q43)/T43</f>
        <v>2533444.6721621626</v>
      </c>
      <c r="T43" s="18">
        <v>37</v>
      </c>
      <c r="U43" s="138"/>
      <c r="V43" s="131"/>
      <c r="W43" s="105"/>
      <c r="X43" s="217"/>
      <c r="Y43" s="181">
        <f t="shared" si="13"/>
        <v>-2527351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2361978.9836842106</v>
      </c>
      <c r="P44" s="7">
        <f t="shared" si="6"/>
        <v>89755201.38000001</v>
      </c>
      <c r="Q44" s="164">
        <f>Q43+N44-1</f>
        <v>2529998.5099999998</v>
      </c>
      <c r="R44" s="29">
        <f t="shared" si="1"/>
        <v>1478.2517774962573</v>
      </c>
      <c r="S44" s="5">
        <f>SUM($Q$7:$Q44)/T44</f>
        <v>2533353.983684211</v>
      </c>
      <c r="T44" s="18">
        <v>38</v>
      </c>
      <c r="U44" s="138"/>
      <c r="V44" s="131"/>
      <c r="W44" s="105"/>
      <c r="X44" s="217"/>
      <c r="Y44" s="181">
        <f t="shared" si="13"/>
        <v>-2527351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2361892.9715384617</v>
      </c>
      <c r="P45" s="7">
        <f t="shared" si="6"/>
        <v>92113825.890000015</v>
      </c>
      <c r="Q45" s="164">
        <f>Q44+N45+1</f>
        <v>2529999.5099999998</v>
      </c>
      <c r="R45" s="29">
        <f t="shared" si="1"/>
        <v>1478.2015880603717</v>
      </c>
      <c r="S45" s="5">
        <f>SUM($Q$7:$Q45)/T45</f>
        <v>2533267.9715384622</v>
      </c>
      <c r="T45" s="18">
        <v>39</v>
      </c>
      <c r="U45" s="138"/>
      <c r="V45" s="131"/>
      <c r="W45" s="105"/>
      <c r="X45" s="217"/>
      <c r="Y45" s="181">
        <f t="shared" si="13"/>
        <v>-2527351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2361811.2600000007</v>
      </c>
      <c r="P46" s="7">
        <f t="shared" si="6"/>
        <v>94472450.400000021</v>
      </c>
      <c r="Q46" s="164">
        <f t="shared" ref="Q46" si="16">Q45+N46</f>
        <v>2529999.5099999998</v>
      </c>
      <c r="R46" s="29">
        <f t="shared" si="1"/>
        <v>1478.1539080962805</v>
      </c>
      <c r="S46" s="5">
        <f>SUM($Q$7:$Q46)/T46</f>
        <v>2533186.2600000007</v>
      </c>
      <c r="T46" s="18">
        <v>40</v>
      </c>
      <c r="U46" s="138"/>
      <c r="V46" s="131"/>
      <c r="W46" s="105"/>
      <c r="X46" s="217"/>
      <c r="Y46" s="181">
        <f t="shared" si="13"/>
        <v>-2527351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2361733.5343902446</v>
      </c>
      <c r="P47" s="7">
        <f t="shared" si="6"/>
        <v>96831074.910000026</v>
      </c>
      <c r="Q47" s="164">
        <f>Q46+N47</f>
        <v>2529999.5099999998</v>
      </c>
      <c r="R47" s="29">
        <f t="shared" si="1"/>
        <v>1478.1085539840965</v>
      </c>
      <c r="S47" s="5">
        <f>SUM($Q$7:$Q47)/T47</f>
        <v>2533108.5343902451</v>
      </c>
      <c r="T47" s="18">
        <v>41</v>
      </c>
      <c r="U47" s="138"/>
      <c r="V47" s="131"/>
      <c r="W47" s="105"/>
      <c r="X47" s="217"/>
      <c r="Y47" s="181">
        <f>Y46-K47-L47</f>
        <v>-2527351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2361659.5338095245</v>
      </c>
      <c r="P48" s="7">
        <f t="shared" si="6"/>
        <v>99189700.420000032</v>
      </c>
      <c r="Q48" s="164">
        <f>Q47+N48+1</f>
        <v>2530000.5099999998</v>
      </c>
      <c r="R48" s="29">
        <f t="shared" si="1"/>
        <v>1478.0653734847701</v>
      </c>
      <c r="S48" s="5">
        <f>SUM($Q$7:$Q48)/T48</f>
        <v>2533034.533809525</v>
      </c>
      <c r="T48" s="18">
        <v>42</v>
      </c>
      <c r="U48" s="138"/>
      <c r="V48" s="131"/>
      <c r="W48" s="105"/>
      <c r="X48" s="217"/>
      <c r="Y48" s="181">
        <f t="shared" si="13"/>
        <v>-2527351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2549013.5099999998</v>
      </c>
    </row>
    <row r="53" spans="4:7">
      <c r="D53" s="138" t="s">
        <v>4</v>
      </c>
      <c r="E53" s="139"/>
      <c r="F53" s="143"/>
      <c r="G53" s="91">
        <f>'Mar 2026'!E48</f>
        <v>0</v>
      </c>
    </row>
    <row r="54" spans="4:7">
      <c r="D54" s="138" t="s">
        <v>60</v>
      </c>
      <c r="E54" s="144"/>
      <c r="F54" s="143"/>
      <c r="G54" s="91">
        <f>'Mar 2026'!F48</f>
        <v>0</v>
      </c>
    </row>
    <row r="55" spans="4:7" ht="12.75" thickBot="1">
      <c r="D55" s="140" t="s">
        <v>46</v>
      </c>
      <c r="E55" s="145"/>
      <c r="F55" s="146"/>
      <c r="G55" s="158">
        <f>'Mar 2026'!Y48</f>
        <v>-2527349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4"/>
  <sheetViews>
    <sheetView topLeftCell="A5835" workbookViewId="0">
      <selection activeCell="D5864" sqref="D586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2026-03-18T10:27:38Z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